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0490" windowHeight="7650" tabRatio="500"/>
  </bookViews>
  <sheets>
    <sheet name="Plan1" sheetId="1" r:id="rId1"/>
    <sheet name="Plan2" sheetId="2" r:id="rId2"/>
    <sheet name="Plan3" sheetId="3" r:id="rId3"/>
  </sheets>
  <calcPr calcId="124519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H19" i="1"/>
  <c r="C13"/>
  <c r="C10"/>
  <c r="C7"/>
  <c r="C20" l="1"/>
  <c r="N12" l="1"/>
  <c r="L15"/>
  <c r="N15"/>
  <c r="M15"/>
  <c r="J15"/>
  <c r="I15"/>
  <c r="F15"/>
  <c r="E15"/>
  <c r="J12"/>
  <c r="F12"/>
  <c r="O9"/>
  <c r="N9"/>
  <c r="N19" s="1"/>
  <c r="M9"/>
  <c r="L9"/>
  <c r="K9"/>
  <c r="J9"/>
  <c r="I9"/>
  <c r="H9"/>
  <c r="G9"/>
  <c r="F9"/>
  <c r="F19" s="1"/>
  <c r="E9"/>
  <c r="D9"/>
  <c r="E19" l="1"/>
  <c r="F17"/>
  <c r="J19"/>
  <c r="G12"/>
  <c r="G19" s="1"/>
  <c r="O12"/>
  <c r="K12"/>
  <c r="G15"/>
  <c r="K15"/>
  <c r="O15"/>
  <c r="D15"/>
  <c r="H15"/>
  <c r="E12"/>
  <c r="I12"/>
  <c r="I19" s="1"/>
  <c r="M12"/>
  <c r="M19" s="1"/>
  <c r="D12"/>
  <c r="H12"/>
  <c r="L12"/>
  <c r="L19" s="1"/>
  <c r="O19" l="1"/>
  <c r="O17" s="1"/>
  <c r="G17"/>
  <c r="E17"/>
  <c r="K19"/>
  <c r="K17" s="1"/>
  <c r="D19"/>
  <c r="J17"/>
  <c r="N17"/>
  <c r="M17"/>
  <c r="L17"/>
  <c r="I17"/>
  <c r="D17" l="1"/>
  <c r="D18" s="1"/>
  <c r="E18" s="1"/>
  <c r="D20"/>
  <c r="E20" s="1"/>
  <c r="F20" s="1"/>
  <c r="G20" s="1"/>
  <c r="H20" s="1"/>
  <c r="I20" s="1"/>
  <c r="J20" s="1"/>
  <c r="K20" s="1"/>
  <c r="L20" l="1"/>
  <c r="M20" s="1"/>
  <c r="N20" s="1"/>
  <c r="O20" s="1"/>
  <c r="F18"/>
  <c r="G18" s="1"/>
  <c r="H18" s="1"/>
  <c r="I18" s="1"/>
  <c r="J18" s="1"/>
  <c r="K18" s="1"/>
  <c r="L18" s="1"/>
  <c r="M18" l="1"/>
  <c r="N18" s="1"/>
  <c r="O18" s="1"/>
</calcChain>
</file>

<file path=xl/sharedStrings.xml><?xml version="1.0" encoding="utf-8"?>
<sst xmlns="http://schemas.openxmlformats.org/spreadsheetml/2006/main" count="16" uniqueCount="16">
  <si>
    <t>CRONOGRAMA FÍSICO - FINANCEIRO</t>
  </si>
  <si>
    <t>MESES</t>
  </si>
  <si>
    <t>ITEM</t>
  </si>
  <si>
    <t>DISCRIMINAÇÃO</t>
  </si>
  <si>
    <t>VALOR (R$)</t>
  </si>
  <si>
    <t>1.0</t>
  </si>
  <si>
    <t>ADMINSTRAÇÃO DA OBRA</t>
  </si>
  <si>
    <t>2.0</t>
  </si>
  <si>
    <t>3.0</t>
  </si>
  <si>
    <t>LOCAÇÃO DE EQUIPAMENTOS</t>
  </si>
  <si>
    <t>PERCENTUAL SIMPLES (%)</t>
  </si>
  <si>
    <t>PERCENTUAL ACUMULADO (%)</t>
  </si>
  <si>
    <t>TOTAL SIMPLES (R$)</t>
  </si>
  <si>
    <t>TOTAL ACUMULADO(R$)</t>
  </si>
  <si>
    <t>MANUTENÇÃO DE VIAS</t>
  </si>
  <si>
    <t>OBRA:Manutenção de Vias Públicas na cidade de Maceió/AL- Regiões Administrativas RA3, RA5, RA6 E RA7 - PARTE ALTA DA CIDADE- (LOTE 2)</t>
  </si>
</sst>
</file>

<file path=xl/styles.xml><?xml version="1.0" encoding="utf-8"?>
<styleSheet xmlns="http://schemas.openxmlformats.org/spreadsheetml/2006/main">
  <numFmts count="4">
    <numFmt numFmtId="44" formatCode="_-&quot;R$&quot;\ * #,##0.00_-;\-&quot;R$&quot;\ * #,##0.00_-;_-&quot;R$&quot;\ * &quot;-&quot;??_-;_-@_-"/>
    <numFmt numFmtId="164" formatCode="#,##0.00_);\(#,##0.00\)"/>
    <numFmt numFmtId="165" formatCode="0.0%"/>
    <numFmt numFmtId="166" formatCode="#,##0_);\(#,##0\)"/>
  </numFmts>
  <fonts count="7">
    <font>
      <sz val="11"/>
      <color rgb="FF000000"/>
      <name val="Calibri"/>
      <family val="2"/>
      <charset val="1"/>
    </font>
    <font>
      <sz val="10"/>
      <name val="Arial"/>
      <family val="2"/>
      <charset val="1"/>
    </font>
    <font>
      <sz val="14"/>
      <name val="Arial"/>
      <family val="2"/>
      <charset val="1"/>
    </font>
    <font>
      <b/>
      <sz val="10"/>
      <name val="Arial"/>
      <family val="2"/>
      <charset val="1"/>
    </font>
    <font>
      <sz val="10"/>
      <name val="Arial"/>
      <family val="2"/>
    </font>
    <font>
      <b/>
      <sz val="11"/>
      <color rgb="FF000000"/>
      <name val="Calibri"/>
      <family val="2"/>
      <charset val="1"/>
    </font>
    <font>
      <sz val="11"/>
      <color rgb="FF000000"/>
      <name val="Calibri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000000"/>
        <bgColor rgb="FF003300"/>
      </patternFill>
    </fill>
    <fill>
      <patternFill patternType="solid">
        <fgColor rgb="FFFFFFFF"/>
        <bgColor rgb="FFFFFFCC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4">
    <xf numFmtId="0" fontId="0" fillId="0" borderId="0"/>
    <xf numFmtId="0" fontId="1" fillId="0" borderId="0"/>
    <xf numFmtId="44" fontId="6" fillId="0" borderId="0" applyFont="0" applyFill="0" applyBorder="0" applyAlignment="0" applyProtection="0"/>
    <xf numFmtId="9" fontId="6" fillId="0" borderId="0" applyFont="0" applyFill="0" applyBorder="0" applyAlignment="0" applyProtection="0"/>
  </cellStyleXfs>
  <cellXfs count="28">
    <xf numFmtId="0" fontId="0" fillId="0" borderId="0" xfId="0"/>
    <xf numFmtId="0" fontId="1" fillId="0" borderId="1" xfId="1" applyFont="1" applyBorder="1" applyAlignment="1" applyProtection="1">
      <alignment horizontal="left" vertical="center"/>
    </xf>
    <xf numFmtId="0" fontId="1" fillId="0" borderId="1" xfId="1" applyFont="1" applyBorder="1" applyAlignment="1" applyProtection="1">
      <alignment vertical="center"/>
    </xf>
    <xf numFmtId="0" fontId="1" fillId="0" borderId="1" xfId="1" applyFont="1" applyBorder="1" applyAlignment="1" applyProtection="1">
      <alignment horizontal="center" vertical="center"/>
    </xf>
    <xf numFmtId="49" fontId="1" fillId="0" borderId="1" xfId="1" applyNumberFormat="1" applyFont="1" applyBorder="1" applyAlignment="1" applyProtection="1">
      <alignment horizontal="center" vertical="center"/>
    </xf>
    <xf numFmtId="164" fontId="1" fillId="0" borderId="1" xfId="1" applyNumberFormat="1" applyFont="1" applyBorder="1" applyAlignment="1" applyProtection="1">
      <alignment horizontal="center" vertical="center"/>
    </xf>
    <xf numFmtId="165" fontId="1" fillId="0" borderId="1" xfId="1" applyNumberFormat="1" applyFont="1" applyBorder="1" applyAlignment="1" applyProtection="1">
      <alignment horizontal="center" vertical="center"/>
    </xf>
    <xf numFmtId="164" fontId="1" fillId="3" borderId="2" xfId="1" applyNumberFormat="1" applyFont="1" applyFill="1" applyBorder="1" applyAlignment="1" applyProtection="1">
      <alignment horizontal="center" vertical="center"/>
    </xf>
    <xf numFmtId="164" fontId="4" fillId="3" borderId="2" xfId="1" applyNumberFormat="1" applyFont="1" applyFill="1" applyBorder="1" applyAlignment="1" applyProtection="1">
      <alignment horizontal="center" vertical="center"/>
    </xf>
    <xf numFmtId="164" fontId="1" fillId="3" borderId="1" xfId="1" applyNumberFormat="1" applyFont="1" applyFill="1" applyBorder="1" applyAlignment="1" applyProtection="1">
      <alignment horizontal="center" vertical="center"/>
    </xf>
    <xf numFmtId="164" fontId="4" fillId="3" borderId="1" xfId="1" applyNumberFormat="1" applyFont="1" applyFill="1" applyBorder="1" applyAlignment="1" applyProtection="1">
      <alignment horizontal="center" vertical="center"/>
    </xf>
    <xf numFmtId="49" fontId="1" fillId="0" borderId="1" xfId="1" applyNumberFormat="1" applyFont="1" applyBorder="1" applyAlignment="1" applyProtection="1">
      <alignment vertical="center" wrapText="1"/>
    </xf>
    <xf numFmtId="166" fontId="1" fillId="3" borderId="1" xfId="1" applyNumberFormat="1" applyFont="1" applyFill="1" applyBorder="1" applyAlignment="1" applyProtection="1">
      <alignment horizontal="center" vertical="center"/>
    </xf>
    <xf numFmtId="0" fontId="3" fillId="0" borderId="1" xfId="1" applyFont="1" applyBorder="1" applyAlignment="1" applyProtection="1">
      <alignment vertical="center"/>
    </xf>
    <xf numFmtId="0" fontId="3" fillId="0" borderId="1" xfId="1" applyFont="1" applyBorder="1" applyAlignment="1" applyProtection="1">
      <alignment horizontal="center" vertical="center"/>
    </xf>
    <xf numFmtId="0" fontId="0" fillId="0" borderId="2" xfId="0" applyBorder="1"/>
    <xf numFmtId="0" fontId="5" fillId="0" borderId="2" xfId="0" applyFont="1" applyBorder="1" applyAlignment="1">
      <alignment horizontal="center" vertical="center"/>
    </xf>
    <xf numFmtId="44" fontId="0" fillId="0" borderId="2" xfId="2" applyFont="1" applyBorder="1"/>
    <xf numFmtId="0" fontId="2" fillId="0" borderId="1" xfId="1" applyFont="1" applyBorder="1" applyAlignment="1" applyProtection="1">
      <alignment horizontal="center" vertical="center"/>
    </xf>
    <xf numFmtId="0" fontId="3" fillId="0" borderId="1" xfId="1" applyFont="1" applyBorder="1" applyAlignment="1" applyProtection="1">
      <alignment horizontal="center" vertical="center" wrapText="1"/>
    </xf>
    <xf numFmtId="0" fontId="3" fillId="0" borderId="1" xfId="1" applyFont="1" applyBorder="1" applyAlignment="1" applyProtection="1">
      <alignment horizontal="center"/>
    </xf>
    <xf numFmtId="0" fontId="1" fillId="0" borderId="1" xfId="1" applyFont="1" applyBorder="1" applyAlignment="1" applyProtection="1">
      <alignment horizontal="center" vertical="center"/>
    </xf>
    <xf numFmtId="49" fontId="1" fillId="0" borderId="1" xfId="1" applyNumberFormat="1" applyFont="1" applyBorder="1" applyAlignment="1" applyProtection="1">
      <alignment horizontal="center" vertical="center"/>
    </xf>
    <xf numFmtId="49" fontId="1" fillId="0" borderId="1" xfId="1" applyNumberFormat="1" applyFont="1" applyBorder="1" applyAlignment="1" applyProtection="1">
      <alignment horizontal="center" vertical="center" wrapText="1"/>
    </xf>
    <xf numFmtId="164" fontId="1" fillId="0" borderId="1" xfId="1" applyNumberFormat="1" applyFont="1" applyBorder="1" applyAlignment="1" applyProtection="1">
      <alignment horizontal="center" vertical="center"/>
    </xf>
    <xf numFmtId="166" fontId="1" fillId="2" borderId="1" xfId="1" applyNumberFormat="1" applyFont="1" applyFill="1" applyBorder="1" applyAlignment="1" applyProtection="1">
      <alignment horizontal="center" vertical="center"/>
    </xf>
    <xf numFmtId="44" fontId="0" fillId="0" borderId="2" xfId="2" applyNumberFormat="1" applyFont="1" applyBorder="1"/>
    <xf numFmtId="9" fontId="1" fillId="0" borderId="1" xfId="3" applyFont="1" applyBorder="1" applyAlignment="1" applyProtection="1">
      <alignment horizontal="center" vertical="center"/>
    </xf>
  </cellXfs>
  <cellStyles count="4">
    <cellStyle name="Moeda" xfId="2" builtinId="4"/>
    <cellStyle name="Normal" xfId="0" builtinId="0"/>
    <cellStyle name="Porcentagem" xfId="3" builtinId="5"/>
    <cellStyle name="Texto Explicativo" xfId="1" builtinId="53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FF"/>
  </sheetPr>
  <dimension ref="A1:O22"/>
  <sheetViews>
    <sheetView tabSelected="1" view="pageBreakPreview" zoomScaleNormal="70" zoomScaleSheetLayoutView="100" workbookViewId="0">
      <selection activeCell="C16" sqref="C16"/>
    </sheetView>
  </sheetViews>
  <sheetFormatPr defaultRowHeight="15"/>
  <cols>
    <col min="1" max="1" width="5.28515625" customWidth="1"/>
    <col min="2" max="2" width="29.140625" customWidth="1"/>
    <col min="3" max="3" width="18.28515625" bestFit="1" customWidth="1"/>
    <col min="4" max="8" width="16.5703125" bestFit="1" customWidth="1"/>
    <col min="9" max="15" width="18.28515625" bestFit="1" customWidth="1"/>
    <col min="16" max="1025" width="8.7109375" customWidth="1"/>
  </cols>
  <sheetData>
    <row r="1" spans="1:15" ht="18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</row>
    <row r="2" spans="1:15" ht="13.9" customHeight="1">
      <c r="A2" s="19" t="s">
        <v>15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</row>
    <row r="3" spans="1:15" ht="22.35" customHeight="1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</row>
    <row r="4" spans="1:1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</row>
    <row r="5" spans="1:15">
      <c r="A5" s="1"/>
      <c r="B5" s="2"/>
      <c r="C5" s="2"/>
      <c r="D5" s="21" t="s">
        <v>1</v>
      </c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</row>
    <row r="6" spans="1:15">
      <c r="A6" s="3" t="s">
        <v>2</v>
      </c>
      <c r="B6" s="3" t="s">
        <v>3</v>
      </c>
      <c r="C6" s="3" t="s">
        <v>4</v>
      </c>
      <c r="D6" s="3">
        <v>1</v>
      </c>
      <c r="E6" s="3">
        <v>2</v>
      </c>
      <c r="F6" s="3">
        <v>3</v>
      </c>
      <c r="G6" s="3">
        <v>4</v>
      </c>
      <c r="H6" s="3">
        <v>5</v>
      </c>
      <c r="I6" s="3">
        <v>6</v>
      </c>
      <c r="J6" s="3">
        <v>7</v>
      </c>
      <c r="K6" s="3">
        <v>8</v>
      </c>
      <c r="L6" s="3">
        <v>9</v>
      </c>
      <c r="M6" s="3">
        <v>10</v>
      </c>
      <c r="N6" s="3">
        <v>11</v>
      </c>
      <c r="O6" s="3">
        <v>12</v>
      </c>
    </row>
    <row r="7" spans="1:15" ht="13.9" customHeight="1">
      <c r="A7" s="22" t="s">
        <v>5</v>
      </c>
      <c r="B7" s="23" t="s">
        <v>6</v>
      </c>
      <c r="C7" s="24">
        <f>813463.22*1.2746</f>
        <v>1036840.220212</v>
      </c>
      <c r="D7" s="6">
        <v>0.08</v>
      </c>
      <c r="E7" s="6">
        <v>0.08</v>
      </c>
      <c r="F7" s="6">
        <v>0.08</v>
      </c>
      <c r="G7" s="6">
        <v>0.08</v>
      </c>
      <c r="H7" s="6">
        <v>0.08</v>
      </c>
      <c r="I7" s="6">
        <v>0.08</v>
      </c>
      <c r="J7" s="6">
        <v>0.09</v>
      </c>
      <c r="K7" s="6">
        <v>0.09</v>
      </c>
      <c r="L7" s="6">
        <v>0.08</v>
      </c>
      <c r="M7" s="6">
        <v>0.09</v>
      </c>
      <c r="N7" s="6">
        <v>0.09</v>
      </c>
      <c r="O7" s="6">
        <v>0.08</v>
      </c>
    </row>
    <row r="8" spans="1:15">
      <c r="A8" s="22"/>
      <c r="B8" s="23"/>
      <c r="C8" s="24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</row>
    <row r="9" spans="1:15">
      <c r="A9" s="22"/>
      <c r="B9" s="23"/>
      <c r="C9" s="24"/>
      <c r="D9" s="7">
        <f>C7*0.08</f>
        <v>82947.217616959999</v>
      </c>
      <c r="E9" s="7">
        <f>C7*0.08</f>
        <v>82947.217616959999</v>
      </c>
      <c r="F9" s="8">
        <f>C7*0.08</f>
        <v>82947.217616959999</v>
      </c>
      <c r="G9" s="8">
        <f>C7*0.08</f>
        <v>82947.217616959999</v>
      </c>
      <c r="H9" s="7">
        <f>C7*0.08</f>
        <v>82947.217616959999</v>
      </c>
      <c r="I9" s="7">
        <f>C7*0.08</f>
        <v>82947.217616959999</v>
      </c>
      <c r="J9" s="7">
        <f>C7*0.09</f>
        <v>93315.619819079991</v>
      </c>
      <c r="K9" s="7">
        <f>C7*0.09</f>
        <v>93315.619819079991</v>
      </c>
      <c r="L9" s="7">
        <f>C7*0.08</f>
        <v>82947.217616959999</v>
      </c>
      <c r="M9" s="7">
        <f>C7*0.09</f>
        <v>93315.619819079991</v>
      </c>
      <c r="N9" s="7">
        <f>C7*0.09</f>
        <v>93315.619819079991</v>
      </c>
      <c r="O9" s="7">
        <f>C7*0.08</f>
        <v>82947.217616959999</v>
      </c>
    </row>
    <row r="10" spans="1:15" ht="13.9" customHeight="1">
      <c r="A10" s="22" t="s">
        <v>7</v>
      </c>
      <c r="B10" s="23" t="s">
        <v>14</v>
      </c>
      <c r="C10" s="24">
        <f>14088230*1.2746</f>
        <v>17956857.958000001</v>
      </c>
      <c r="D10" s="6">
        <v>0.08</v>
      </c>
      <c r="E10" s="6">
        <v>0.08</v>
      </c>
      <c r="F10" s="6">
        <v>0.08</v>
      </c>
      <c r="G10" s="6">
        <v>0.08</v>
      </c>
      <c r="H10" s="6">
        <v>0.08</v>
      </c>
      <c r="I10" s="6">
        <v>0.08</v>
      </c>
      <c r="J10" s="6">
        <v>0.09</v>
      </c>
      <c r="K10" s="6">
        <v>0.09</v>
      </c>
      <c r="L10" s="6">
        <v>0.08</v>
      </c>
      <c r="M10" s="6">
        <v>0.09</v>
      </c>
      <c r="N10" s="6">
        <v>0.09</v>
      </c>
      <c r="O10" s="6">
        <v>0.08</v>
      </c>
    </row>
    <row r="11" spans="1:15">
      <c r="A11" s="22"/>
      <c r="B11" s="23"/>
      <c r="C11" s="24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</row>
    <row r="12" spans="1:15">
      <c r="A12" s="22"/>
      <c r="B12" s="23"/>
      <c r="C12" s="24"/>
      <c r="D12" s="9">
        <f>C10*0.08</f>
        <v>1436548.6366400002</v>
      </c>
      <c r="E12" s="10">
        <f>C10*0.08</f>
        <v>1436548.6366400002</v>
      </c>
      <c r="F12" s="10">
        <f>C10*0.08</f>
        <v>1436548.6366400002</v>
      </c>
      <c r="G12" s="10">
        <f>C10*0.08</f>
        <v>1436548.6366400002</v>
      </c>
      <c r="H12" s="10">
        <f>C10*0.08</f>
        <v>1436548.6366400002</v>
      </c>
      <c r="I12" s="10">
        <f>C10*0.08</f>
        <v>1436548.6366400002</v>
      </c>
      <c r="J12" s="10">
        <f>C10*0.09</f>
        <v>1616117.2162200001</v>
      </c>
      <c r="K12" s="10">
        <f>C10*0.09</f>
        <v>1616117.2162200001</v>
      </c>
      <c r="L12" s="10">
        <f>C10*0.08</f>
        <v>1436548.6366400002</v>
      </c>
      <c r="M12" s="10">
        <f>C10*0.09</f>
        <v>1616117.2162200001</v>
      </c>
      <c r="N12" s="10">
        <f>C10*0.09</f>
        <v>1616117.2162200001</v>
      </c>
      <c r="O12" s="10">
        <f>C10*0.08</f>
        <v>1436548.6366400002</v>
      </c>
    </row>
    <row r="13" spans="1:15" ht="13.9" customHeight="1">
      <c r="A13" s="22" t="s">
        <v>8</v>
      </c>
      <c r="B13" s="23" t="s">
        <v>9</v>
      </c>
      <c r="C13" s="24">
        <f>2181034.44*1.2746</f>
        <v>2779946.4972239998</v>
      </c>
      <c r="D13" s="6">
        <v>0.08</v>
      </c>
      <c r="E13" s="6">
        <v>0.08</v>
      </c>
      <c r="F13" s="6">
        <v>0.08</v>
      </c>
      <c r="G13" s="6">
        <v>0.08</v>
      </c>
      <c r="H13" s="6">
        <v>0.08</v>
      </c>
      <c r="I13" s="6">
        <v>0.08</v>
      </c>
      <c r="J13" s="6">
        <v>0.09</v>
      </c>
      <c r="K13" s="6">
        <v>0.09</v>
      </c>
      <c r="L13" s="6">
        <v>0.08</v>
      </c>
      <c r="M13" s="6">
        <v>0.09</v>
      </c>
      <c r="N13" s="6">
        <v>0.09</v>
      </c>
      <c r="O13" s="6">
        <v>0.08</v>
      </c>
    </row>
    <row r="14" spans="1:15">
      <c r="A14" s="22"/>
      <c r="B14" s="23"/>
      <c r="C14" s="24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</row>
    <row r="15" spans="1:15">
      <c r="A15" s="22"/>
      <c r="B15" s="23"/>
      <c r="C15" s="24"/>
      <c r="D15" s="7">
        <f>C13*0.08</f>
        <v>222395.71977791999</v>
      </c>
      <c r="E15" s="8">
        <f>C13*0.08</f>
        <v>222395.71977791999</v>
      </c>
      <c r="F15" s="8">
        <f>C13*0.08</f>
        <v>222395.71977791999</v>
      </c>
      <c r="G15" s="8">
        <f>C13*0.08</f>
        <v>222395.71977791999</v>
      </c>
      <c r="H15" s="8">
        <f>C13*0.08</f>
        <v>222395.71977791999</v>
      </c>
      <c r="I15" s="8">
        <f>C13*0.08</f>
        <v>222395.71977791999</v>
      </c>
      <c r="J15" s="8">
        <f>C13*0.09</f>
        <v>250195.18475015997</v>
      </c>
      <c r="K15" s="8">
        <f>C13*0.09</f>
        <v>250195.18475015997</v>
      </c>
      <c r="L15" s="8">
        <f>C13*0.08</f>
        <v>222395.71977791999</v>
      </c>
      <c r="M15" s="8">
        <f>C13*0.09</f>
        <v>250195.18475015997</v>
      </c>
      <c r="N15" s="8">
        <f>C13*0.09</f>
        <v>250195.18475015997</v>
      </c>
      <c r="O15" s="8">
        <f>C13*0.08</f>
        <v>222395.71977791999</v>
      </c>
    </row>
    <row r="16" spans="1:15" ht="13.9" customHeight="1">
      <c r="A16" s="4"/>
      <c r="B16" s="11"/>
      <c r="C16" s="5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</row>
    <row r="17" spans="1:15">
      <c r="A17" s="13"/>
      <c r="B17" s="14" t="s">
        <v>10</v>
      </c>
      <c r="C17" s="14"/>
      <c r="D17" s="27">
        <f>D19/C20</f>
        <v>0.08</v>
      </c>
      <c r="E17" s="27">
        <f>E19/C20</f>
        <v>0.08</v>
      </c>
      <c r="F17" s="27">
        <f>F19/C20</f>
        <v>0.08</v>
      </c>
      <c r="G17" s="27">
        <f>G19/C20</f>
        <v>0.08</v>
      </c>
      <c r="H17" s="27">
        <v>0.08</v>
      </c>
      <c r="I17" s="27">
        <f>I19/C20</f>
        <v>0.08</v>
      </c>
      <c r="J17" s="27">
        <f>J19/C20</f>
        <v>0.09</v>
      </c>
      <c r="K17" s="27">
        <f>K19/C20</f>
        <v>0.09</v>
      </c>
      <c r="L17" s="27">
        <f>L19/C20</f>
        <v>0.08</v>
      </c>
      <c r="M17" s="27">
        <f>M19/C20</f>
        <v>0.09</v>
      </c>
      <c r="N17" s="27">
        <f>N19/C20</f>
        <v>0.09</v>
      </c>
      <c r="O17" s="27">
        <f>O19/C20</f>
        <v>0.08</v>
      </c>
    </row>
    <row r="18" spans="1:15">
      <c r="A18" s="13"/>
      <c r="B18" s="14" t="s">
        <v>11</v>
      </c>
      <c r="C18" s="14"/>
      <c r="D18" s="27">
        <f>D17</f>
        <v>0.08</v>
      </c>
      <c r="E18" s="27">
        <f t="shared" ref="E18:O18" si="0">D18+E17</f>
        <v>0.16</v>
      </c>
      <c r="F18" s="27">
        <f>E18+F17</f>
        <v>0.24</v>
      </c>
      <c r="G18" s="27">
        <f>F18+G17</f>
        <v>0.32</v>
      </c>
      <c r="H18" s="27">
        <f t="shared" si="0"/>
        <v>0.4</v>
      </c>
      <c r="I18" s="27">
        <f t="shared" si="0"/>
        <v>0.48000000000000004</v>
      </c>
      <c r="J18" s="27">
        <f t="shared" si="0"/>
        <v>0.57000000000000006</v>
      </c>
      <c r="K18" s="27">
        <f t="shared" si="0"/>
        <v>0.66</v>
      </c>
      <c r="L18" s="27">
        <f t="shared" si="0"/>
        <v>0.74</v>
      </c>
      <c r="M18" s="27">
        <f>L18+M17</f>
        <v>0.83</v>
      </c>
      <c r="N18" s="27">
        <f t="shared" si="0"/>
        <v>0.91999999999999993</v>
      </c>
      <c r="O18" s="27">
        <f t="shared" si="0"/>
        <v>0.99999999999999989</v>
      </c>
    </row>
    <row r="19" spans="1:15" ht="13.9" customHeight="1">
      <c r="A19" s="15"/>
      <c r="B19" s="16" t="s">
        <v>12</v>
      </c>
      <c r="C19" s="15"/>
      <c r="D19" s="17">
        <f>D9+D12+D15</f>
        <v>1741891.5740348801</v>
      </c>
      <c r="E19" s="17">
        <f>E9+E12+E15</f>
        <v>1741891.5740348801</v>
      </c>
      <c r="F19" s="17">
        <f>F9+F12+F15</f>
        <v>1741891.5740348801</v>
      </c>
      <c r="G19" s="17">
        <f>G9+G12+G15</f>
        <v>1741891.5740348801</v>
      </c>
      <c r="H19" s="17">
        <f>H9+H12+H15</f>
        <v>1741891.5740348801</v>
      </c>
      <c r="I19" s="17">
        <f t="shared" ref="I19:N19" si="1">I9+I12+I15</f>
        <v>1741891.5740348801</v>
      </c>
      <c r="J19" s="17">
        <f t="shared" si="1"/>
        <v>1959628.02078924</v>
      </c>
      <c r="K19" s="17">
        <f t="shared" si="1"/>
        <v>1959628.02078924</v>
      </c>
      <c r="L19" s="17">
        <f t="shared" si="1"/>
        <v>1741891.5740348801</v>
      </c>
      <c r="M19" s="17">
        <f t="shared" si="1"/>
        <v>1959628.02078924</v>
      </c>
      <c r="N19" s="17">
        <f t="shared" si="1"/>
        <v>1959628.02078924</v>
      </c>
      <c r="O19" s="17">
        <f>O9+O12+O15</f>
        <v>1741891.5740348801</v>
      </c>
    </row>
    <row r="20" spans="1:15">
      <c r="A20" s="15"/>
      <c r="B20" s="16" t="s">
        <v>13</v>
      </c>
      <c r="C20" s="17">
        <f>C7+C10+C13</f>
        <v>21773644.675436001</v>
      </c>
      <c r="D20" s="17">
        <f>D19</f>
        <v>1741891.5740348801</v>
      </c>
      <c r="E20" s="17">
        <f>D20+E19</f>
        <v>3483783.1480697603</v>
      </c>
      <c r="F20" s="17">
        <f>E20+F19</f>
        <v>5225674.7221046407</v>
      </c>
      <c r="G20" s="17">
        <f t="shared" ref="G20:K20" si="2">F20+G19</f>
        <v>6967566.2961395206</v>
      </c>
      <c r="H20" s="17">
        <f t="shared" si="2"/>
        <v>8709457.8701744005</v>
      </c>
      <c r="I20" s="17">
        <f t="shared" si="2"/>
        <v>10451349.444209281</v>
      </c>
      <c r="J20" s="17">
        <f t="shared" si="2"/>
        <v>12410977.464998521</v>
      </c>
      <c r="K20" s="17">
        <f t="shared" si="2"/>
        <v>14370605.48578776</v>
      </c>
      <c r="L20" s="17">
        <f>K20+L19</f>
        <v>16112497.059822641</v>
      </c>
      <c r="M20" s="17">
        <f>L20+M19</f>
        <v>18072125.080611881</v>
      </c>
      <c r="N20" s="17">
        <f>M20+N19</f>
        <v>20031753.10140112</v>
      </c>
      <c r="O20" s="26">
        <f>N20+O19</f>
        <v>21773644.675436001</v>
      </c>
    </row>
    <row r="22" spans="1:15" ht="13.9" customHeight="1"/>
  </sheetData>
  <mergeCells count="16">
    <mergeCell ref="A10:A12"/>
    <mergeCell ref="B10:B12"/>
    <mergeCell ref="C10:C12"/>
    <mergeCell ref="D11:O11"/>
    <mergeCell ref="A13:A15"/>
    <mergeCell ref="B13:B15"/>
    <mergeCell ref="C13:C15"/>
    <mergeCell ref="D14:O14"/>
    <mergeCell ref="A1:O1"/>
    <mergeCell ref="A2:O3"/>
    <mergeCell ref="A4:O4"/>
    <mergeCell ref="D5:O5"/>
    <mergeCell ref="A7:A9"/>
    <mergeCell ref="B7:B9"/>
    <mergeCell ref="C7:C9"/>
    <mergeCell ref="D8:O8"/>
  </mergeCells>
  <printOptions horizontalCentered="1" verticalCentered="1"/>
  <pageMargins left="0.51180555555555496" right="0.51180555555555496" top="0.78749999999999998" bottom="0.78749999999999998" header="0.51180555555555496" footer="0.51180555555555496"/>
  <pageSetup paperSize="9" scale="51" firstPageNumber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FF"/>
  </sheetPr>
  <dimension ref="A1"/>
  <sheetViews>
    <sheetView zoomScale="130" zoomScaleNormal="130" workbookViewId="0"/>
  </sheetViews>
  <sheetFormatPr defaultRowHeight="15"/>
  <cols>
    <col min="1" max="1025" width="8.7109375" customWidth="1"/>
  </cols>
  <sheetData/>
  <pageMargins left="0.51180555555555496" right="0.51180555555555496" top="0.78749999999999998" bottom="0.78749999999999998" header="0.51180555555555496" footer="0.51180555555555496"/>
  <pageSetup paperSize="9" firstPageNumber="0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FFFF"/>
  </sheetPr>
  <dimension ref="A1"/>
  <sheetViews>
    <sheetView zoomScale="130" zoomScaleNormal="130" workbookViewId="0"/>
  </sheetViews>
  <sheetFormatPr defaultRowHeight="15"/>
  <cols>
    <col min="1" max="1025" width="8.7109375" customWidth="1"/>
  </cols>
  <sheetData/>
  <pageMargins left="0.51180555555555496" right="0.51180555555555496" top="0.78749999999999998" bottom="0.78749999999999998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DELL</dc:creator>
  <dc:description/>
  <cp:lastModifiedBy>IGO</cp:lastModifiedBy>
  <cp:revision>1</cp:revision>
  <cp:lastPrinted>2018-08-10T12:59:10Z</cp:lastPrinted>
  <dcterms:created xsi:type="dcterms:W3CDTF">2015-05-11T11:56:37Z</dcterms:created>
  <dcterms:modified xsi:type="dcterms:W3CDTF">2018-08-10T13:00:04Z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